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СВОД!$A$1:$P$14</definedName>
  </definedNames>
  <calcPr calcId="144525"/>
</workbook>
</file>

<file path=xl/calcChain.xml><?xml version="1.0" encoding="utf-8"?>
<calcChain xmlns="http://schemas.openxmlformats.org/spreadsheetml/2006/main">
  <c r="O7" i="16" l="1"/>
  <c r="I10" i="16" l="1"/>
  <c r="N13" i="16" l="1"/>
  <c r="N12" i="16"/>
  <c r="N11" i="16"/>
  <c r="N10" i="16"/>
  <c r="N8" i="16"/>
  <c r="E7" i="16"/>
  <c r="N7" i="16"/>
</calcChain>
</file>

<file path=xl/sharedStrings.xml><?xml version="1.0" encoding="utf-8"?>
<sst xmlns="http://schemas.openxmlformats.org/spreadsheetml/2006/main" count="76" uniqueCount="73">
  <si>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</si>
  <si>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</si>
  <si>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</si>
  <si>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</si>
  <si>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</si>
  <si>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</si>
  <si>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</si>
  <si>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</si>
  <si>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</si>
  <si>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</si>
  <si>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</si>
  <si>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</si>
  <si>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</si>
  <si>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</si>
  <si>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</si>
  <si>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</si>
  <si>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</si>
  <si>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</si>
  <si>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</si>
  <si>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</si>
  <si>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</si>
  <si>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</si>
  <si>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</si>
  <si>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</si>
  <si>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</si>
  <si>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</si>
  <si>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</si>
  <si>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</si>
  <si>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</si>
  <si>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</si>
  <si>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</si>
  <si>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</si>
  <si>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</si>
  <si>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</si>
  <si>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</si>
  <si>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</si>
  <si>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</si>
  <si>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</si>
  <si>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</si>
  <si>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</si>
  <si>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</si>
  <si>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</si>
  <si>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</si>
  <si>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</si>
  <si>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</si>
  <si>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</si>
  <si>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</si>
  <si>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</si>
  <si>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</si>
  <si>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</si>
  <si>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</si>
  <si>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</si>
  <si>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</si>
  <si>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</si>
  <si>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</si>
  <si>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</si>
  <si>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увеличение годового объема ввода жилья </t>
  </si>
  <si>
    <t xml:space="preserve">рост обеспеченности населения жильем </t>
  </si>
  <si>
    <t>уменьшение доли общей площади дорожной сети не отвечающей нормативным требованиям до 50%.</t>
  </si>
  <si>
    <t xml:space="preserve">Обеспеченность построенного жилищного фонда инженерным оборудованием (водопроводом, канализацией, газом) </t>
  </si>
  <si>
    <t xml:space="preserve">доля ветхого и аварийного жилья </t>
  </si>
  <si>
    <t>увеличение доли обеспеченных земельными участками многодетных граждан, имеющих трех и более детей от общего числа, состоящих в очереди на получение земельных участков</t>
  </si>
  <si>
    <t>площадь земельных участков, предназначенных для жилищного строительства</t>
  </si>
  <si>
    <t>высокоэффективная</t>
  </si>
  <si>
    <t xml:space="preserve">Муниципальная программа  Лямбирского муниципального 
района  Республики Мордовия «Развитие жилищного
 строительства в Лямбирском муниципальном районе на 2017 - 2025 годы
</t>
  </si>
  <si>
    <t>Информация по выполнению основных мероприятий за 2019 год</t>
  </si>
  <si>
    <t>Отчет об эффективности реализации  муниципальной  программы Лямбирского муниципального 
района  Республики Мордовия «Развитие жилищного строительства в Лямбирском муниципальном районе на 2017 - 2025 годы"
 за 2020 год</t>
  </si>
  <si>
    <t>Число основных мероприятий, запланированных к реализации в 2020г.,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</si>
  <si>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2020г., тыс. рублей</t>
  </si>
  <si>
    <t>Фактически освоенный объем финансирования программы за 2020г., тыс. рублей</t>
  </si>
  <si>
    <t>Целевое значение на 2020 г.</t>
  </si>
  <si>
    <t>Фактическое значение за 2020 г.</t>
  </si>
  <si>
    <t xml:space="preserve">Проведение мероприятий по приведению правил землепользования и застройки в соответствие с требованиями федерального законодательства
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</si>
</sst>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20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6">
    <xf numFmtId="0" fontId="0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</cellStyleXfs>
  <cellXfs count="138">
    <xf numFmtId="0" fontId="0" fillId="0" borderId="0" xfId="0"/>
    <xf numFmtId="0" fontId="19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4" fontId="4" fillId="4" borderId="2" xfId="106" applyNumberFormat="1" applyFont="1" applyFill="1" applyBorder="1" applyAlignment="1">
      <alignment horizontal="center" vertical="center"/>
    </xf>
    <xf numFmtId="165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4" fontId="3" fillId="3" borderId="2" xfId="106" applyNumberFormat="1" applyFont="1" applyFill="1" applyBorder="1" applyAlignment="1">
      <alignment horizontal="center" vertical="center" wrapText="1"/>
    </xf>
    <xf numFmtId="164" fontId="3" fillId="0" borderId="2" xfId="106" applyNumberFormat="1" applyFont="1" applyBorder="1" applyAlignment="1">
      <alignment horizontal="center" vertical="center" wrapText="1"/>
    </xf>
    <xf numFmtId="165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4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167" fontId="1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2" applyFont="1"/>
    <xf numFmtId="0" fontId="17" fillId="0" borderId="0" xfId="2" applyFont="1"/>
    <xf numFmtId="167" fontId="17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7" fillId="0" borderId="0" xfId="2" applyFont="1" applyBorder="1"/>
    <xf numFmtId="0" fontId="18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1" fillId="0" borderId="6" xfId="57" applyFont="1" applyFill="1" applyBorder="1" applyAlignment="1">
      <alignment horizontal="center" vertical="center" wrapText="1"/>
    </xf>
    <xf numFmtId="0" fontId="21" fillId="0" borderId="5" xfId="57" applyFont="1" applyFill="1" applyBorder="1" applyAlignment="1">
      <alignment horizontal="center" vertical="center" wrapText="1"/>
    </xf>
    <xf numFmtId="0" fontId="21" fillId="0" borderId="7" xfId="57" applyFont="1" applyFill="1" applyBorder="1" applyAlignment="1">
      <alignment horizontal="center" vertical="center" wrapText="1"/>
    </xf>
    <xf numFmtId="0" fontId="23" fillId="0" borderId="2" xfId="106" applyNumberFormat="1" applyFont="1" applyFill="1" applyBorder="1" applyAlignment="1">
      <alignment vertical="top" wrapText="1"/>
    </xf>
    <xf numFmtId="0" fontId="23" fillId="0" borderId="5" xfId="2" applyFont="1" applyFill="1" applyBorder="1" applyAlignment="1">
      <alignment horizontal="center" vertical="center" textRotation="90" wrapText="1"/>
    </xf>
    <xf numFmtId="167" fontId="23" fillId="0" borderId="2" xfId="106" applyNumberFormat="1" applyFont="1" applyFill="1" applyBorder="1" applyAlignment="1">
      <alignment horizontal="center" vertical="center" wrapText="1"/>
    </xf>
    <xf numFmtId="0" fontId="23" fillId="0" borderId="30" xfId="106" applyNumberFormat="1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justify" vertical="center" wrapText="1"/>
    </xf>
    <xf numFmtId="0" fontId="24" fillId="0" borderId="32" xfId="0" applyFont="1" applyBorder="1" applyAlignment="1">
      <alignment horizontal="center" vertical="center" wrapText="1"/>
    </xf>
    <xf numFmtId="0" fontId="25" fillId="0" borderId="4" xfId="2" applyFont="1" applyFill="1" applyBorder="1"/>
    <xf numFmtId="16" fontId="22" fillId="0" borderId="5" xfId="2" applyNumberFormat="1" applyFont="1" applyFill="1" applyBorder="1" applyAlignment="1">
      <alignment horizontal="center" vertical="center" textRotation="90" wrapText="1"/>
    </xf>
    <xf numFmtId="0" fontId="25" fillId="0" borderId="2" xfId="2" applyFont="1" applyFill="1" applyBorder="1"/>
    <xf numFmtId="0" fontId="21" fillId="0" borderId="2" xfId="2" applyFont="1" applyFill="1" applyBorder="1" applyAlignment="1">
      <alignment vertical="center" wrapText="1"/>
    </xf>
    <xf numFmtId="0" fontId="22" fillId="0" borderId="5" xfId="2" applyFont="1" applyFill="1" applyBorder="1" applyAlignment="1">
      <alignment horizontal="center" vertical="center" textRotation="90" wrapText="1"/>
    </xf>
    <xf numFmtId="0" fontId="26" fillId="0" borderId="8" xfId="0" applyFont="1" applyFill="1" applyBorder="1"/>
    <xf numFmtId="0" fontId="26" fillId="0" borderId="9" xfId="0" applyFont="1" applyFill="1" applyBorder="1"/>
    <xf numFmtId="0" fontId="26" fillId="0" borderId="10" xfId="0" applyFont="1" applyFill="1" applyBorder="1"/>
    <xf numFmtId="0" fontId="26" fillId="0" borderId="11" xfId="0" applyFont="1" applyFill="1" applyBorder="1"/>
    <xf numFmtId="0" fontId="26" fillId="0" borderId="0" xfId="0" applyFont="1" applyFill="1" applyBorder="1"/>
    <xf numFmtId="0" fontId="26" fillId="0" borderId="12" xfId="0" applyFont="1" applyFill="1" applyBorder="1"/>
    <xf numFmtId="0" fontId="26" fillId="0" borderId="13" xfId="0" applyFont="1" applyFill="1" applyBorder="1"/>
    <xf numFmtId="0" fontId="26" fillId="0" borderId="14" xfId="0" applyFont="1" applyFill="1" applyBorder="1"/>
    <xf numFmtId="0" fontId="26" fillId="0" borderId="15" xfId="0" applyFont="1" applyFill="1" applyBorder="1"/>
    <xf numFmtId="0" fontId="28" fillId="0" borderId="2" xfId="0" applyFont="1" applyBorder="1"/>
    <xf numFmtId="43" fontId="22" fillId="0" borderId="23" xfId="115" applyFont="1" applyFill="1" applyBorder="1" applyAlignment="1">
      <alignment horizontal="center" vertical="top" wrapText="1"/>
    </xf>
    <xf numFmtId="0" fontId="24" fillId="0" borderId="33" xfId="0" applyFont="1" applyBorder="1" applyAlignment="1">
      <alignment horizontal="justify" vertical="center" wrapText="1"/>
    </xf>
    <xf numFmtId="0" fontId="29" fillId="0" borderId="32" xfId="0" applyFont="1" applyBorder="1" applyAlignment="1">
      <alignment horizontal="justify" vertical="center" wrapText="1"/>
    </xf>
    <xf numFmtId="0" fontId="29" fillId="0" borderId="33" xfId="0" applyFont="1" applyBorder="1" applyAlignment="1">
      <alignment horizontal="justify" vertical="center" wrapText="1"/>
    </xf>
    <xf numFmtId="0" fontId="28" fillId="0" borderId="0" xfId="0" applyFont="1"/>
    <xf numFmtId="0" fontId="22" fillId="0" borderId="32" xfId="0" applyFont="1" applyBorder="1" applyAlignment="1">
      <alignment horizontal="center" vertical="center" wrapText="1"/>
    </xf>
    <xf numFmtId="3" fontId="30" fillId="0" borderId="33" xfId="0" applyNumberFormat="1" applyFont="1" applyBorder="1" applyAlignment="1">
      <alignment horizontal="justify" vertical="center" wrapText="1"/>
    </xf>
    <xf numFmtId="0" fontId="30" fillId="0" borderId="32" xfId="0" applyFont="1" applyBorder="1" applyAlignment="1">
      <alignment horizontal="justify" vertical="center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25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9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2" fillId="0" borderId="26" xfId="57" applyFont="1" applyFill="1" applyBorder="1" applyAlignment="1">
      <alignment horizontal="center" vertical="center" wrapText="1"/>
    </xf>
    <xf numFmtId="0" fontId="22" fillId="0" borderId="27" xfId="57" applyFont="1" applyFill="1" applyBorder="1" applyAlignment="1">
      <alignment horizontal="center" vertical="center" wrapText="1"/>
    </xf>
    <xf numFmtId="0" fontId="22" fillId="0" borderId="28" xfId="57" applyFont="1" applyFill="1" applyBorder="1" applyAlignment="1">
      <alignment horizontal="center" vertical="center" wrapText="1"/>
    </xf>
    <xf numFmtId="0" fontId="21" fillId="0" borderId="24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21" fillId="0" borderId="27" xfId="2" applyFont="1" applyFill="1" applyBorder="1" applyAlignment="1">
      <alignment horizontal="center" vertical="center" wrapText="1"/>
    </xf>
    <xf numFmtId="0" fontId="21" fillId="0" borderId="28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/>
    </xf>
    <xf numFmtId="43" fontId="25" fillId="0" borderId="1" xfId="115" applyFont="1" applyFill="1" applyBorder="1" applyAlignment="1">
      <alignment horizontal="center" vertical="top"/>
    </xf>
    <xf numFmtId="43" fontId="25" fillId="0" borderId="3" xfId="115" applyFont="1" applyFill="1" applyBorder="1" applyAlignment="1">
      <alignment horizontal="center" vertical="top"/>
    </xf>
    <xf numFmtId="43" fontId="25" fillId="0" borderId="20" xfId="115" applyFont="1" applyFill="1" applyBorder="1" applyAlignment="1">
      <alignment horizontal="center" vertical="top"/>
    </xf>
    <xf numFmtId="0" fontId="21" fillId="0" borderId="21" xfId="2" applyFont="1" applyFill="1" applyBorder="1" applyAlignment="1">
      <alignment horizontal="left" vertical="top" wrapText="1"/>
    </xf>
    <xf numFmtId="0" fontId="21" fillId="0" borderId="16" xfId="2" applyFont="1" applyFill="1" applyBorder="1" applyAlignment="1">
      <alignment horizontal="left" vertical="top" wrapText="1"/>
    </xf>
    <xf numFmtId="0" fontId="21" fillId="0" borderId="22" xfId="2" applyFont="1" applyFill="1" applyBorder="1" applyAlignment="1">
      <alignment horizontal="left" vertical="top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0" fontId="22" fillId="0" borderId="13" xfId="106" applyNumberFormat="1" applyFont="1" applyFill="1" applyBorder="1" applyAlignment="1">
      <alignment horizontal="left" vertical="top" wrapText="1"/>
    </xf>
    <xf numFmtId="0" fontId="22" fillId="0" borderId="14" xfId="106" applyNumberFormat="1" applyFont="1" applyFill="1" applyBorder="1" applyAlignment="1">
      <alignment horizontal="left" vertical="top" wrapText="1"/>
    </xf>
    <xf numFmtId="0" fontId="22" fillId="0" borderId="15" xfId="106" applyNumberFormat="1" applyFont="1" applyFill="1" applyBorder="1" applyAlignment="1">
      <alignment horizontal="left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4" fontId="3" fillId="0" borderId="1" xfId="106" applyNumberFormat="1" applyFont="1" applyFill="1" applyBorder="1" applyAlignment="1">
      <alignment horizontal="center" vertical="center" wrapText="1"/>
    </xf>
    <xf numFmtId="164" fontId="3" fillId="0" borderId="3" xfId="106" applyNumberFormat="1" applyFont="1" applyFill="1" applyBorder="1" applyAlignment="1">
      <alignment horizontal="center" vertical="center" wrapText="1"/>
    </xf>
    <xf numFmtId="164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top" wrapText="1"/>
    </xf>
    <xf numFmtId="165" fontId="6" fillId="0" borderId="3" xfId="2" applyNumberFormat="1" applyFont="1" applyFill="1" applyBorder="1" applyAlignment="1">
      <alignment horizontal="left" vertical="top" wrapText="1"/>
    </xf>
    <xf numFmtId="165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</cellXfs>
  <cellStyles count="116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" xfId="115" builtinId="3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4"/>
  <sheetViews>
    <sheetView tabSelected="1" view="pageBreakPreview" zoomScale="41" zoomScaleNormal="40" zoomScaleSheetLayoutView="41" workbookViewId="0">
      <selection activeCell="O7" sqref="O7:O14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18.85546875" customWidth="1"/>
    <col min="4" max="4" width="18.7109375" customWidth="1"/>
    <col min="5" max="5" width="48.28515625" customWidth="1"/>
    <col min="6" max="6" width="18" customWidth="1"/>
    <col min="7" max="7" width="20.7109375" customWidth="1"/>
    <col min="8" max="8" width="23.85546875" customWidth="1"/>
    <col min="9" max="9" width="25" customWidth="1"/>
    <col min="10" max="10" width="24.140625" customWidth="1"/>
    <col min="11" max="11" width="61" customWidth="1"/>
    <col min="12" max="12" width="34" customWidth="1"/>
    <col min="13" max="13" width="26.5703125" customWidth="1"/>
    <col min="14" max="14" width="40.5703125" customWidth="1"/>
    <col min="15" max="15" width="22.7109375" customWidth="1"/>
    <col min="16" max="16" width="4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80.25" customHeight="1" x14ac:dyDescent="0.25">
      <c r="A2" s="78" t="s">
        <v>66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30" s="30" customFormat="1" ht="23.45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1"/>
      <c r="R3" s="31"/>
    </row>
    <row r="4" spans="1:130" s="32" customFormat="1" ht="57" customHeight="1" x14ac:dyDescent="0.25">
      <c r="A4" s="86" t="s">
        <v>0</v>
      </c>
      <c r="B4" s="79" t="s">
        <v>36</v>
      </c>
      <c r="C4" s="83" t="s">
        <v>65</v>
      </c>
      <c r="D4" s="84"/>
      <c r="E4" s="85"/>
      <c r="F4" s="88" t="s">
        <v>40</v>
      </c>
      <c r="G4" s="89"/>
      <c r="H4" s="89"/>
      <c r="I4" s="89"/>
      <c r="J4" s="90"/>
      <c r="K4" s="94" t="s">
        <v>45</v>
      </c>
      <c r="L4" s="94"/>
      <c r="M4" s="94"/>
      <c r="N4" s="94"/>
      <c r="O4" s="79" t="s">
        <v>48</v>
      </c>
      <c r="P4" s="81" t="s">
        <v>50</v>
      </c>
      <c r="Q4" s="33"/>
      <c r="R4" s="33"/>
    </row>
    <row r="5" spans="1:130" s="32" customFormat="1" ht="382.5" customHeight="1" x14ac:dyDescent="0.25">
      <c r="A5" s="87"/>
      <c r="B5" s="80"/>
      <c r="C5" s="40" t="s">
        <v>67</v>
      </c>
      <c r="D5" s="40" t="s">
        <v>37</v>
      </c>
      <c r="E5" s="41" t="s">
        <v>38</v>
      </c>
      <c r="F5" s="41" t="s">
        <v>3</v>
      </c>
      <c r="G5" s="40" t="s">
        <v>68</v>
      </c>
      <c r="H5" s="40" t="s">
        <v>69</v>
      </c>
      <c r="I5" s="40" t="s">
        <v>42</v>
      </c>
      <c r="J5" s="40" t="s">
        <v>43</v>
      </c>
      <c r="K5" s="40" t="s">
        <v>49</v>
      </c>
      <c r="L5" s="42" t="s">
        <v>70</v>
      </c>
      <c r="M5" s="42" t="s">
        <v>71</v>
      </c>
      <c r="N5" s="42" t="s">
        <v>46</v>
      </c>
      <c r="O5" s="80"/>
      <c r="P5" s="82"/>
      <c r="Q5" s="33"/>
      <c r="R5" s="33"/>
    </row>
    <row r="6" spans="1:130" s="26" customFormat="1" ht="132" thickBot="1" x14ac:dyDescent="0.3">
      <c r="A6" s="43"/>
      <c r="B6" s="40">
        <v>1</v>
      </c>
      <c r="C6" s="40">
        <v>2</v>
      </c>
      <c r="D6" s="40">
        <v>3</v>
      </c>
      <c r="E6" s="40" t="s">
        <v>39</v>
      </c>
      <c r="F6" s="40">
        <v>5</v>
      </c>
      <c r="G6" s="40">
        <v>6</v>
      </c>
      <c r="H6" s="40">
        <v>7</v>
      </c>
      <c r="I6" s="40" t="s">
        <v>41</v>
      </c>
      <c r="J6" s="40" t="s">
        <v>44</v>
      </c>
      <c r="K6" s="40">
        <v>10</v>
      </c>
      <c r="L6" s="40">
        <v>11</v>
      </c>
      <c r="M6" s="40">
        <v>12</v>
      </c>
      <c r="N6" s="40" t="s">
        <v>47</v>
      </c>
      <c r="O6" s="44" t="s">
        <v>55</v>
      </c>
      <c r="P6" s="45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9.25" customHeight="1" thickBot="1" x14ac:dyDescent="0.45">
      <c r="A7" s="75">
        <v>2</v>
      </c>
      <c r="B7" s="91" t="s">
        <v>64</v>
      </c>
      <c r="C7" s="46">
        <v>1</v>
      </c>
      <c r="D7" s="46">
        <v>1</v>
      </c>
      <c r="E7" s="46">
        <f>D7/C7*100</f>
        <v>100</v>
      </c>
      <c r="F7" s="47" t="s">
        <v>6</v>
      </c>
      <c r="G7" s="71">
        <v>250</v>
      </c>
      <c r="H7" s="71">
        <v>250</v>
      </c>
      <c r="I7" s="48">
        <v>100</v>
      </c>
      <c r="J7" s="49">
        <v>100</v>
      </c>
      <c r="K7" s="68" t="s">
        <v>56</v>
      </c>
      <c r="L7" s="73">
        <v>10800</v>
      </c>
      <c r="M7" s="51">
        <v>31600</v>
      </c>
      <c r="N7" s="52">
        <f>M7/L7*100</f>
        <v>292.59259259259261</v>
      </c>
      <c r="O7" s="95">
        <f>N14*J7/100</f>
        <v>105</v>
      </c>
      <c r="P7" s="98" t="s">
        <v>63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83.25" customHeight="1" thickBot="1" x14ac:dyDescent="0.45">
      <c r="A8" s="76"/>
      <c r="B8" s="92"/>
      <c r="C8" s="101" t="s">
        <v>72</v>
      </c>
      <c r="D8" s="102"/>
      <c r="E8" s="103"/>
      <c r="F8" s="53" t="s">
        <v>52</v>
      </c>
      <c r="G8" s="66">
        <v>0</v>
      </c>
      <c r="H8" s="66">
        <v>0</v>
      </c>
      <c r="I8" s="48">
        <v>0</v>
      </c>
      <c r="J8" s="49">
        <v>0</v>
      </c>
      <c r="K8" s="50" t="s">
        <v>57</v>
      </c>
      <c r="L8" s="74">
        <v>26</v>
      </c>
      <c r="M8" s="51">
        <v>27.4</v>
      </c>
      <c r="N8" s="54">
        <f t="shared" ref="N8:N13" si="0">M8/L8*100</f>
        <v>105.38461538461539</v>
      </c>
      <c r="O8" s="96"/>
      <c r="P8" s="99"/>
      <c r="Q8" s="33"/>
      <c r="R8" s="33"/>
    </row>
    <row r="9" spans="1:130" s="32" customFormat="1" ht="166.5" customHeight="1" thickBot="1" x14ac:dyDescent="0.45">
      <c r="A9" s="76"/>
      <c r="B9" s="92"/>
      <c r="C9" s="104"/>
      <c r="D9" s="105"/>
      <c r="E9" s="106"/>
      <c r="F9" s="53" t="s">
        <v>51</v>
      </c>
      <c r="G9" s="66">
        <v>0</v>
      </c>
      <c r="H9" s="66">
        <v>0</v>
      </c>
      <c r="I9" s="48">
        <v>0</v>
      </c>
      <c r="J9" s="49">
        <v>0</v>
      </c>
      <c r="K9" s="50" t="s">
        <v>58</v>
      </c>
      <c r="L9" s="74">
        <v>50</v>
      </c>
      <c r="M9" s="55">
        <v>58</v>
      </c>
      <c r="N9" s="54">
        <v>86</v>
      </c>
      <c r="O9" s="96"/>
      <c r="P9" s="99"/>
      <c r="Q9" s="33"/>
      <c r="R9" s="33"/>
    </row>
    <row r="10" spans="1:130" s="32" customFormat="1" ht="144.75" customHeight="1" thickBot="1" x14ac:dyDescent="0.45">
      <c r="A10" s="76"/>
      <c r="B10" s="92"/>
      <c r="C10" s="104"/>
      <c r="D10" s="105"/>
      <c r="E10" s="106"/>
      <c r="F10" s="53" t="s">
        <v>53</v>
      </c>
      <c r="G10" s="71">
        <v>250</v>
      </c>
      <c r="H10" s="71">
        <v>250</v>
      </c>
      <c r="I10" s="48">
        <f>H10/G10*100</f>
        <v>100</v>
      </c>
      <c r="J10" s="49">
        <v>100</v>
      </c>
      <c r="K10" s="70" t="s">
        <v>59</v>
      </c>
      <c r="L10" s="74">
        <v>90</v>
      </c>
      <c r="M10" s="55">
        <v>80</v>
      </c>
      <c r="N10" s="54">
        <f t="shared" si="0"/>
        <v>88.888888888888886</v>
      </c>
      <c r="O10" s="96"/>
      <c r="P10" s="99"/>
      <c r="Q10" s="33"/>
      <c r="R10" s="33"/>
    </row>
    <row r="11" spans="1:130" s="32" customFormat="1" ht="80.25" customHeight="1" thickBot="1" x14ac:dyDescent="0.45">
      <c r="A11" s="76"/>
      <c r="B11" s="92"/>
      <c r="C11" s="104"/>
      <c r="D11" s="105"/>
      <c r="E11" s="106"/>
      <c r="F11" s="56" t="s">
        <v>54</v>
      </c>
      <c r="G11" s="66">
        <v>0</v>
      </c>
      <c r="H11" s="66">
        <v>0</v>
      </c>
      <c r="I11" s="48">
        <v>0</v>
      </c>
      <c r="J11" s="49">
        <v>0</v>
      </c>
      <c r="K11" s="69" t="s">
        <v>60</v>
      </c>
      <c r="L11" s="74">
        <v>0.06</v>
      </c>
      <c r="M11" s="51">
        <v>0</v>
      </c>
      <c r="N11" s="54">
        <f t="shared" si="0"/>
        <v>0</v>
      </c>
      <c r="O11" s="96"/>
      <c r="P11" s="99"/>
      <c r="Q11" s="34"/>
      <c r="R11" s="33"/>
    </row>
    <row r="12" spans="1:130" ht="255.75" customHeight="1" thickBot="1" x14ac:dyDescent="0.45">
      <c r="A12" s="76"/>
      <c r="B12" s="92"/>
      <c r="C12" s="104"/>
      <c r="D12" s="105"/>
      <c r="E12" s="106"/>
      <c r="F12" s="57"/>
      <c r="G12" s="58"/>
      <c r="H12" s="58"/>
      <c r="I12" s="58"/>
      <c r="J12" s="59"/>
      <c r="K12" s="69" t="s">
        <v>61</v>
      </c>
      <c r="L12" s="74">
        <v>70</v>
      </c>
      <c r="M12" s="72">
        <v>24.4</v>
      </c>
      <c r="N12" s="54">
        <f t="shared" si="0"/>
        <v>34.857142857142854</v>
      </c>
      <c r="O12" s="96"/>
      <c r="P12" s="99"/>
    </row>
    <row r="13" spans="1:130" ht="82.5" customHeight="1" thickBot="1" x14ac:dyDescent="0.45">
      <c r="A13" s="76"/>
      <c r="B13" s="92"/>
      <c r="C13" s="104"/>
      <c r="D13" s="105"/>
      <c r="E13" s="106"/>
      <c r="F13" s="60"/>
      <c r="G13" s="61"/>
      <c r="H13" s="61"/>
      <c r="I13" s="61"/>
      <c r="J13" s="62"/>
      <c r="K13" s="69" t="s">
        <v>62</v>
      </c>
      <c r="L13" s="74">
        <v>3.7</v>
      </c>
      <c r="M13" s="72">
        <v>5</v>
      </c>
      <c r="N13" s="54">
        <f t="shared" si="0"/>
        <v>135.13513513513513</v>
      </c>
      <c r="O13" s="96"/>
      <c r="P13" s="99"/>
    </row>
    <row r="14" spans="1:130" ht="60" customHeight="1" thickBot="1" x14ac:dyDescent="0.45">
      <c r="A14" s="77"/>
      <c r="B14" s="93"/>
      <c r="C14" s="107"/>
      <c r="D14" s="108"/>
      <c r="E14" s="109"/>
      <c r="F14" s="63"/>
      <c r="G14" s="64"/>
      <c r="H14" s="64"/>
      <c r="I14" s="64"/>
      <c r="J14" s="65"/>
      <c r="K14" s="40"/>
      <c r="L14" s="40"/>
      <c r="M14" s="40"/>
      <c r="N14" s="67">
        <v>105</v>
      </c>
      <c r="O14" s="97"/>
      <c r="P14" s="100"/>
    </row>
  </sheetData>
  <mergeCells count="13">
    <mergeCell ref="A7:A14"/>
    <mergeCell ref="A2:P2"/>
    <mergeCell ref="O4:O5"/>
    <mergeCell ref="P4:P5"/>
    <mergeCell ref="C4:E4"/>
    <mergeCell ref="A4:A5"/>
    <mergeCell ref="B4:B5"/>
    <mergeCell ref="F4:J4"/>
    <mergeCell ref="B7:B14"/>
    <mergeCell ref="K4:N4"/>
    <mergeCell ref="O7:O14"/>
    <mergeCell ref="P7:P14"/>
    <mergeCell ref="C8:E14"/>
  </mergeCells>
  <phoneticPr fontId="0" type="noConversion"/>
  <pageMargins left="0" right="0" top="0" bottom="0" header="0" footer="0"/>
  <pageSetup paperSize="9" scale="23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9" t="s">
        <v>32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6" ht="23.45" customHeight="1" x14ac:dyDescent="0.25"/>
    <row r="7" spans="1:16" s="1" customFormat="1" ht="45.6" customHeight="1" x14ac:dyDescent="0.25">
      <c r="A7" s="130" t="s">
        <v>0</v>
      </c>
      <c r="B7" s="130" t="s">
        <v>12</v>
      </c>
      <c r="C7" s="110" t="s">
        <v>13</v>
      </c>
      <c r="D7" s="110" t="s">
        <v>3</v>
      </c>
      <c r="E7" s="110" t="s">
        <v>18</v>
      </c>
      <c r="F7" s="131" t="s">
        <v>15</v>
      </c>
      <c r="G7" s="132"/>
      <c r="H7" s="132"/>
      <c r="I7" s="132"/>
      <c r="J7" s="132"/>
      <c r="K7" s="133"/>
      <c r="L7" s="134" t="s">
        <v>17</v>
      </c>
      <c r="M7" s="136" t="s">
        <v>1</v>
      </c>
      <c r="N7" s="137"/>
      <c r="O7" s="110" t="s">
        <v>33</v>
      </c>
      <c r="P7" s="110" t="s">
        <v>2</v>
      </c>
    </row>
    <row r="8" spans="1:16" s="1" customFormat="1" ht="77.45" customHeight="1" x14ac:dyDescent="0.25">
      <c r="A8" s="110"/>
      <c r="B8" s="110"/>
      <c r="C8" s="111"/>
      <c r="D8" s="111"/>
      <c r="E8" s="111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5"/>
      <c r="M8" s="24" t="s">
        <v>5</v>
      </c>
      <c r="N8" s="24" t="s">
        <v>23</v>
      </c>
      <c r="O8" s="111"/>
      <c r="P8" s="111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2">
        <v>1</v>
      </c>
      <c r="B10" s="115"/>
      <c r="C10" s="115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8"/>
      <c r="N10" s="118"/>
      <c r="O10" s="123"/>
      <c r="P10" s="126"/>
    </row>
    <row r="11" spans="1:16" ht="87" customHeight="1" x14ac:dyDescent="0.25">
      <c r="A11" s="113"/>
      <c r="B11" s="116"/>
      <c r="C11" s="116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9"/>
      <c r="N11" s="121"/>
      <c r="O11" s="124"/>
      <c r="P11" s="127"/>
    </row>
    <row r="12" spans="1:16" ht="64.900000000000006" customHeight="1" x14ac:dyDescent="0.25">
      <c r="A12" s="113"/>
      <c r="B12" s="116"/>
      <c r="C12" s="116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9"/>
      <c r="N12" s="121"/>
      <c r="O12" s="124"/>
      <c r="P12" s="127"/>
    </row>
    <row r="13" spans="1:16" ht="93.6" customHeight="1" x14ac:dyDescent="0.25">
      <c r="A13" s="113"/>
      <c r="B13" s="116"/>
      <c r="C13" s="116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9"/>
      <c r="N13" s="121"/>
      <c r="O13" s="124"/>
      <c r="P13" s="127"/>
    </row>
    <row r="14" spans="1:16" ht="73.150000000000006" customHeight="1" x14ac:dyDescent="0.25">
      <c r="A14" s="113"/>
      <c r="B14" s="116"/>
      <c r="C14" s="116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9"/>
      <c r="N14" s="121"/>
      <c r="O14" s="124"/>
      <c r="P14" s="127"/>
    </row>
    <row r="15" spans="1:16" ht="51" customHeight="1" x14ac:dyDescent="0.25">
      <c r="A15" s="114"/>
      <c r="B15" s="117"/>
      <c r="C15" s="117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0"/>
      <c r="N15" s="122"/>
      <c r="O15" s="125"/>
      <c r="P15" s="128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2021-03-17T15:33:55Z</dcterms:modified>
</cp:coreProperties>
</file>